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ожарная " sheetId="2" r:id="rId1"/>
  </sheets>
  <definedNames>
    <definedName name="_xlnm.Print_Titles" localSheetId="0">'Пожарная '!$6:$7</definedName>
    <definedName name="_xlnm.Print_Area" localSheetId="0">'Пожарная '!$A$1:$K$35</definedName>
  </definedNames>
  <calcPr calcId="152511"/>
</workbook>
</file>

<file path=xl/calcChain.xml><?xml version="1.0" encoding="utf-8"?>
<calcChain xmlns="http://schemas.openxmlformats.org/spreadsheetml/2006/main">
  <c r="D27" i="2" l="1"/>
  <c r="C27" i="2"/>
  <c r="D29" i="2"/>
  <c r="C29" i="2"/>
  <c r="D28" i="2"/>
  <c r="C28" i="2"/>
  <c r="C12" i="2"/>
  <c r="G9" i="2" l="1"/>
  <c r="G11" i="2"/>
  <c r="G13" i="2"/>
  <c r="G19" i="2"/>
  <c r="G18" i="2" s="1"/>
  <c r="G10" i="2" l="1"/>
  <c r="A26" i="2"/>
  <c r="A27" i="2" s="1"/>
  <c r="A28" i="2" s="1"/>
  <c r="A29" i="2" s="1"/>
  <c r="J34" i="2"/>
  <c r="I34" i="2"/>
  <c r="H34" i="2"/>
  <c r="G34" i="2"/>
  <c r="F34" i="2"/>
  <c r="E34" i="2"/>
  <c r="D34" i="2"/>
  <c r="C34" i="2"/>
  <c r="E9" i="2" l="1"/>
  <c r="C9" i="2"/>
  <c r="J30" i="2" l="1"/>
  <c r="I30" i="2"/>
  <c r="H30" i="2"/>
  <c r="G30" i="2"/>
  <c r="F30" i="2"/>
  <c r="E30" i="2"/>
  <c r="D30" i="2"/>
  <c r="C30" i="2"/>
  <c r="J32" i="2"/>
  <c r="I32" i="2"/>
  <c r="H32" i="2"/>
  <c r="G32" i="2"/>
  <c r="F32" i="2"/>
  <c r="E32" i="2"/>
  <c r="D32" i="2"/>
  <c r="C32" i="2"/>
  <c r="J24" i="2"/>
  <c r="I24" i="2"/>
  <c r="H24" i="2"/>
  <c r="G24" i="2"/>
  <c r="F24" i="2"/>
  <c r="E24" i="2"/>
  <c r="I19" i="2"/>
  <c r="I18" i="2" s="1"/>
  <c r="E22" i="2"/>
  <c r="G16" i="2" l="1"/>
  <c r="G8" i="2" s="1"/>
  <c r="I16" i="2"/>
  <c r="C24" i="2"/>
  <c r="D24" i="2"/>
  <c r="D19" i="2"/>
  <c r="D18" i="2" s="1"/>
  <c r="D16" i="2" s="1"/>
  <c r="C19" i="2"/>
  <c r="C18" i="2" s="1"/>
  <c r="D13" i="2"/>
  <c r="C13" i="2"/>
  <c r="C11" i="2"/>
  <c r="D11" i="2"/>
  <c r="C10" i="2" l="1"/>
  <c r="C16" i="2"/>
  <c r="C8" i="2" s="1"/>
  <c r="D10" i="2"/>
  <c r="D8" i="2" s="1"/>
  <c r="E19" i="2"/>
  <c r="E18" i="2" s="1"/>
  <c r="E16" i="2" s="1"/>
  <c r="E11" i="2" l="1"/>
  <c r="F11" i="2"/>
  <c r="H11" i="2"/>
  <c r="J11" i="2"/>
  <c r="I11" i="2"/>
  <c r="H19" i="2" l="1"/>
  <c r="H18" i="2" s="1"/>
  <c r="H16" i="2" s="1"/>
  <c r="F19" i="2"/>
  <c r="F18" i="2" s="1"/>
  <c r="F16" i="2" s="1"/>
  <c r="H13" i="2"/>
  <c r="H10" i="2" s="1"/>
  <c r="F13" i="2"/>
  <c r="F10" i="2" s="1"/>
  <c r="E13" i="2"/>
  <c r="E10" i="2" s="1"/>
  <c r="E8" i="2" s="1"/>
  <c r="F8" i="2" l="1"/>
  <c r="H8" i="2"/>
  <c r="I9" i="2"/>
  <c r="I13" i="2" l="1"/>
  <c r="I10" i="2" s="1"/>
  <c r="I8" i="2" s="1"/>
  <c r="J13" i="2"/>
  <c r="J10" i="2" s="1"/>
  <c r="J19" i="2" l="1"/>
  <c r="J18" i="2" s="1"/>
  <c r="J16" i="2" s="1"/>
  <c r="J8" i="2" s="1"/>
</calcChain>
</file>

<file path=xl/sharedStrings.xml><?xml version="1.0" encoding="utf-8"?>
<sst xmlns="http://schemas.openxmlformats.org/spreadsheetml/2006/main" count="70" uniqueCount="63">
  <si>
    <t>№ п/п</t>
  </si>
  <si>
    <t>1.</t>
  </si>
  <si>
    <t>2.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</si>
  <si>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</si>
  <si>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</si>
  <si>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МУ "Управление общего и дошкольного образования Администрации города Норильска"</t>
  </si>
  <si>
    <t>Дошкольные учреждения</t>
  </si>
  <si>
    <t>МУ "Управление по делам культуры и искусства Администрации города Норильска"</t>
  </si>
  <si>
    <t>Здание МБУК "КДЦ "Юбилейный", г. Норильск, район Кайеркан, ул. Шахтерская, д. 14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</si>
  <si>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</si>
  <si>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Наименование объекта</t>
  </si>
  <si>
    <t>в том числе ПСД</t>
  </si>
  <si>
    <t>ВСЕГО                             2025 год</t>
  </si>
  <si>
    <t>ВСЕГО                             2026 год</t>
  </si>
  <si>
    <t>Нежилое отдельностоящее здание, расположенное по адресу: г. Норильск, Центральный район, ул. Вальковская, д. 14</t>
  </si>
  <si>
    <t>Нежилое отдельностоящее здание, расположенное по адресу: г. Норильск, Центральный район, ул. Вальковская, д. 14/1</t>
  </si>
  <si>
    <t>1</t>
  </si>
  <si>
    <t>3</t>
  </si>
  <si>
    <t>2</t>
  </si>
  <si>
    <t>4</t>
  </si>
  <si>
    <t>3.1</t>
  </si>
  <si>
    <t>4.1</t>
  </si>
  <si>
    <t>5</t>
  </si>
  <si>
    <t>5.1</t>
  </si>
  <si>
    <t>6</t>
  </si>
  <si>
    <t>6.1</t>
  </si>
  <si>
    <t>7</t>
  </si>
  <si>
    <t>тыс. руб.</t>
  </si>
  <si>
    <t>МКУ "Служба спасения"</t>
  </si>
  <si>
    <t xml:space="preserve"> Сведения о распределении расходов на приведение объектов муниципальной собственности муниципального образования город Норильск 
в полное соответствие с требованиями действующего законодательства по обеспечению пожарной безопасности  </t>
  </si>
  <si>
    <t>в т. ч. краевые средства</t>
  </si>
  <si>
    <t>МУ "Управление по спорту Администрации города Норильска"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</si>
  <si>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</si>
  <si>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</si>
  <si>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"Кайеркан", Плавательный бассейн, г. Норильск, район Кайеркан, ул. Надеждинская, д. 16 А</t>
  </si>
  <si>
    <t>ВСЕГО                             2027 год</t>
  </si>
  <si>
    <t xml:space="preserve">2025 - приведение объекта в соответствие с требованиями пожарной безопасности (кроме зрительного зала) </t>
  </si>
  <si>
    <t>2025 - разработка ПСД на приведение объекта в соответствие с требованиями пожарной безопасности</t>
  </si>
  <si>
    <t>ВСЕГО                             2028 год</t>
  </si>
  <si>
    <t>2026 - корректировка ранее разработанного проекта на модернизацию системы АПС и СОУЭ, государственная экспертиза проверки достоверности сметной стоимости</t>
  </si>
  <si>
    <t>2026 - модернизация системы АПС и СОУЭ по проекту, разработанному в 2024 году</t>
  </si>
  <si>
    <t>Здание МАДОУ "Детский сад № 2 "Умка", корп. 2, г. Норильск, Центральный район, просп. Ленинский, д. 41 А</t>
  </si>
  <si>
    <t>2028 - модернизация системы АПС и СОУЭ по проекту, разработанному в 2023 году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</si>
  <si>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</si>
  <si>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</si>
  <si>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</si>
  <si>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МКУ "Управление капитальных ремонтов и строительства"</t>
  </si>
  <si>
    <t>МУ "Управление дорожно-транспортной инфраструктуры Администрации города Норильска"</t>
  </si>
  <si>
    <t>Здание МАУ ДО "Норильский центр безопасности движения", г. Норильск, Центральный район, пр. Молодежный, д. 9</t>
  </si>
  <si>
    <t>2027 - разработка ПСД (175,0 тыс. руб.) и монтаж СОУЭ (антитеррор) (1 905,5 тыс. руб.)</t>
  </si>
  <si>
    <t>Виды выполняемых работ</t>
  </si>
  <si>
    <t>Здание МБУ "Дворец спорта "Арктика", г. Норильск, Центральный район, ул. Набережная Урванцева, д. 53</t>
  </si>
  <si>
    <t>Здание МАДОУ "Детский сад № 5 "Норильчонок", корп. 2, г. Норильск, Центральный район, ул. Комсомольская, д. 40 Б</t>
  </si>
  <si>
    <t>2026 - модернизация системы АПС и СОУЭ по проекту, разработанному в 2021 году</t>
  </si>
  <si>
    <t>2027 - разработка ПСД (219,2 тыс. руб.) и монтаж СОУЭ (антитеррор) (2 069,2 тыс. руб.)</t>
  </si>
  <si>
    <t>2027 - разработка ПСД (270,0 тыс. руб.)  и монтаж СОУЭ (антитеррор) (1 960,4 тыс. руб.)</t>
  </si>
  <si>
    <t>Приложение № 6
к муниципальной программе "Поддержание сохранности действующих и строительство новых объектов социальной 
инфраструктуры", утвержденной постановлением Администрации города Норильска от 07.12.2016 № 590</t>
  </si>
  <si>
    <t>Здание МАДОУ "Детский сад № 45 "Улыбка" г. Норильск, Центральный район, пр. Котульского, д. 7</t>
  </si>
  <si>
    <t>Здание МКУ "Управление капитальных ремонтов и строительства", г. Норильск, Центральный район, ул. Кирова, д. 21</t>
  </si>
  <si>
    <t>2026 -  разработка ПСД на модернизацию системы АПС и СОУЭ (278,0 тыс. руб.); государственная экспертиза проверки достоверности сметной стоимости (150,6 тыс. руб.)</t>
  </si>
  <si>
    <t>2026 - разработка ПСД на модернизацию системы АПС и СОУЭ (525,0 тыс. руб.); государственная экспертиза проверки достоверности сметной стоимости (101,8 тыс. руб.)</t>
  </si>
  <si>
    <t>2026 - разработка ПСД на модернизацию системы АПС и СОУЭ (293,0 тыс. руб.); государственная экспертиза проверки достоверности сметной стоимости (70,5 тыс. руб.)</t>
  </si>
  <si>
    <t>Приложение № 5
к постановлению Администрации города Норильска 
от 06.07.2026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</si>
</sst>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scheme val="minor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7" fillId="0" borderId="0" xfId="0" applyFont="1" applyFill="1"/>
    <xf numFmtId="0" fontId="9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4" fontId="10" fillId="0" borderId="2" xfId="0" applyNumberFormat="1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6" fillId="0" borderId="0" xfId="0" applyFont="1" applyFill="1"/>
    <xf numFmtId="164" fontId="10" fillId="0" borderId="2" xfId="0" applyNumberFormat="1" applyFont="1" applyFill="1" applyBorder="1" applyAlignment="1">
      <alignment horizontal="left" vertical="center" wrapText="1" shrinkToFi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vertical="center" wrapText="1" shrinkToFit="1"/>
    </xf>
    <xf numFmtId="164" fontId="10" fillId="0" borderId="2" xfId="0" applyNumberFormat="1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3" fillId="2" borderId="0" xfId="0" applyFont="1" applyFill="1"/>
    <xf numFmtId="0" fontId="11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6" fillId="2" borderId="0" xfId="0" applyFont="1" applyFill="1"/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Medium9"/>
  <colors>
    <mruColors>
      <color rgb="FFFF99FF"/>
      <color rgb="FFFF66FF"/>
      <color rgb="FF1BD2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M35"/>
  <sheetViews>
    <sheetView tabSelected="1" view="pageBreakPreview" topLeftCell="H1" zoomScale="80" zoomScaleNormal="60" zoomScaleSheetLayoutView="80" workbookViewId="0">
      <selection activeCell="K1" sqref="K1"/>
    </sheetView>
  </sheetViews>
  <sheetFormatPr defaultColWidth="9.109375" defaultRowHeight="17.399999999999999" x14ac:dyDescent="0.35"/>
  <cols>
    <col min="1" max="1" width="6.109375" style="1" customWidth="1"/>
    <col min="2" max="2" width="69.88671875" style="2" bestFit="1" customWidth="1"/>
    <col min="3" max="4" width="11.5546875" style="3" customWidth="1"/>
    <col min="5" max="10" width="11.5546875" style="4" customWidth="1"/>
    <col min="11" max="11" width="62.109375" style="43" customWidth="1"/>
    <col min="12" max="12" width="10.44140625" style="6" bestFit="1" customWidth="1"/>
    <col min="13" max="16384" width="9.109375" style="6"/>
  </cols>
  <sheetData>
    <row r="1" spans="1:13" ht="59.25" customHeight="1" x14ac:dyDescent="0.35">
      <c r="K1" s="5" t="s">
        <v>62</v>
      </c>
    </row>
    <row r="2" spans="1:13" ht="89.25" customHeight="1" x14ac:dyDescent="0.35">
      <c r="E2" s="3"/>
      <c r="F2" s="3"/>
      <c r="I2" s="6"/>
      <c r="J2" s="5"/>
      <c r="K2" s="5" t="s">
        <v>56</v>
      </c>
      <c r="L2" s="5"/>
      <c r="M2" s="5"/>
    </row>
    <row r="3" spans="1:13" x14ac:dyDescent="0.35">
      <c r="E3" s="3"/>
      <c r="F3" s="3"/>
      <c r="I3" s="6"/>
      <c r="J3" s="5"/>
      <c r="K3" s="5"/>
      <c r="L3" s="5"/>
      <c r="M3" s="5"/>
    </row>
    <row r="4" spans="1:13" ht="30.75" customHeight="1" x14ac:dyDescent="0.35">
      <c r="A4" s="55" t="s">
        <v>29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3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8" t="s">
        <v>27</v>
      </c>
    </row>
    <row r="6" spans="1:13" ht="27.6" x14ac:dyDescent="0.35">
      <c r="A6" s="9" t="s">
        <v>0</v>
      </c>
      <c r="B6" s="10" t="s">
        <v>10</v>
      </c>
      <c r="C6" s="10" t="s">
        <v>12</v>
      </c>
      <c r="D6" s="10" t="s">
        <v>11</v>
      </c>
      <c r="E6" s="10" t="s">
        <v>13</v>
      </c>
      <c r="F6" s="10" t="s">
        <v>11</v>
      </c>
      <c r="G6" s="10" t="s">
        <v>35</v>
      </c>
      <c r="H6" s="10" t="s">
        <v>11</v>
      </c>
      <c r="I6" s="10" t="s">
        <v>38</v>
      </c>
      <c r="J6" s="10" t="s">
        <v>11</v>
      </c>
      <c r="K6" s="10" t="s">
        <v>50</v>
      </c>
    </row>
    <row r="7" spans="1:13" s="13" customFormat="1" ht="16.8" x14ac:dyDescent="0.3">
      <c r="A7" s="11" t="s">
        <v>16</v>
      </c>
      <c r="B7" s="12" t="s">
        <v>18</v>
      </c>
      <c r="C7" s="12" t="s">
        <v>17</v>
      </c>
      <c r="D7" s="12" t="s">
        <v>20</v>
      </c>
      <c r="E7" s="12" t="s">
        <v>19</v>
      </c>
      <c r="F7" s="12" t="s">
        <v>21</v>
      </c>
      <c r="G7" s="12" t="s">
        <v>22</v>
      </c>
      <c r="H7" s="12" t="s">
        <v>23</v>
      </c>
      <c r="I7" s="12" t="s">
        <v>24</v>
      </c>
      <c r="J7" s="12" t="s">
        <v>25</v>
      </c>
      <c r="K7" s="12" t="s">
        <v>26</v>
      </c>
    </row>
    <row r="8" spans="1:13" s="17" customFormat="1" ht="55.2" x14ac:dyDescent="0.3">
      <c r="A8" s="14"/>
      <c r="B8" s="14" t="s">
        <v>3</v>
      </c>
      <c r="C8" s="15">
        <f t="shared" ref="C8:F8" si="0">C10+C16</f>
        <v>7916.4</v>
      </c>
      <c r="D8" s="15">
        <f t="shared" si="0"/>
        <v>3534</v>
      </c>
      <c r="E8" s="15">
        <f t="shared" si="0"/>
        <v>40243.299999999996</v>
      </c>
      <c r="F8" s="15">
        <f t="shared" si="0"/>
        <v>1800.3000000000002</v>
      </c>
      <c r="G8" s="15">
        <f>G10+G16</f>
        <v>6599.2999999999993</v>
      </c>
      <c r="H8" s="15">
        <f t="shared" ref="H8:J8" si="1">H10+H16</f>
        <v>664.2</v>
      </c>
      <c r="I8" s="15">
        <f t="shared" si="1"/>
        <v>17377.5</v>
      </c>
      <c r="J8" s="15">
        <f t="shared" si="1"/>
        <v>0</v>
      </c>
      <c r="K8" s="16"/>
    </row>
    <row r="9" spans="1:13" s="22" customFormat="1" ht="16.8" x14ac:dyDescent="0.3">
      <c r="A9" s="18"/>
      <c r="B9" s="19" t="s">
        <v>30</v>
      </c>
      <c r="C9" s="20">
        <f>C17</f>
        <v>0</v>
      </c>
      <c r="D9" s="20">
        <v>0</v>
      </c>
      <c r="E9" s="20">
        <f>E17</f>
        <v>0</v>
      </c>
      <c r="F9" s="20">
        <v>0</v>
      </c>
      <c r="G9" s="20">
        <f>G17</f>
        <v>0</v>
      </c>
      <c r="H9" s="20">
        <v>0</v>
      </c>
      <c r="I9" s="20">
        <f>I17</f>
        <v>0</v>
      </c>
      <c r="J9" s="20">
        <v>0</v>
      </c>
      <c r="K9" s="21"/>
    </row>
    <row r="10" spans="1:13" s="17" customFormat="1" ht="82.8" x14ac:dyDescent="0.3">
      <c r="A10" s="23" t="s">
        <v>1</v>
      </c>
      <c r="B10" s="14" t="s">
        <v>4</v>
      </c>
      <c r="C10" s="15">
        <f t="shared" ref="C10:J10" si="2">C11+C13</f>
        <v>7916.4</v>
      </c>
      <c r="D10" s="15">
        <f t="shared" si="2"/>
        <v>3534</v>
      </c>
      <c r="E10" s="15">
        <f t="shared" si="2"/>
        <v>0</v>
      </c>
      <c r="F10" s="15">
        <f t="shared" si="2"/>
        <v>0</v>
      </c>
      <c r="G10" s="15">
        <f t="shared" si="2"/>
        <v>0</v>
      </c>
      <c r="H10" s="15">
        <f t="shared" si="2"/>
        <v>0</v>
      </c>
      <c r="I10" s="15">
        <f t="shared" si="2"/>
        <v>0</v>
      </c>
      <c r="J10" s="15">
        <f t="shared" si="2"/>
        <v>0</v>
      </c>
      <c r="K10" s="24"/>
    </row>
    <row r="11" spans="1:13" s="27" customFormat="1" ht="28.8" x14ac:dyDescent="0.3">
      <c r="A11" s="25"/>
      <c r="B11" s="25" t="s">
        <v>7</v>
      </c>
      <c r="C11" s="15">
        <f t="shared" ref="C11:J11" si="3">SUM(C12:C12)</f>
        <v>4382.3999999999996</v>
      </c>
      <c r="D11" s="15">
        <f t="shared" si="3"/>
        <v>0</v>
      </c>
      <c r="E11" s="15">
        <f t="shared" si="3"/>
        <v>0</v>
      </c>
      <c r="F11" s="15">
        <f t="shared" si="3"/>
        <v>0</v>
      </c>
      <c r="G11" s="15">
        <f t="shared" si="3"/>
        <v>0</v>
      </c>
      <c r="H11" s="15">
        <f t="shared" si="3"/>
        <v>0</v>
      </c>
      <c r="I11" s="15">
        <f t="shared" si="3"/>
        <v>0</v>
      </c>
      <c r="J11" s="15">
        <f t="shared" si="3"/>
        <v>0</v>
      </c>
      <c r="K11" s="26"/>
    </row>
    <row r="12" spans="1:13" s="17" customFormat="1" ht="27.6" x14ac:dyDescent="0.3">
      <c r="A12" s="28">
        <v>1</v>
      </c>
      <c r="B12" s="29" t="s">
        <v>8</v>
      </c>
      <c r="C12" s="24">
        <f>5918.3-1535.8-0.1</f>
        <v>4382.3999999999996</v>
      </c>
      <c r="D12" s="24"/>
      <c r="E12" s="24"/>
      <c r="F12" s="24"/>
      <c r="G12" s="24"/>
      <c r="H12" s="24"/>
      <c r="I12" s="24"/>
      <c r="J12" s="24"/>
      <c r="K12" s="29" t="s">
        <v>36</v>
      </c>
    </row>
    <row r="13" spans="1:13" s="32" customFormat="1" ht="16.8" x14ac:dyDescent="0.3">
      <c r="A13" s="30"/>
      <c r="B13" s="30" t="s">
        <v>28</v>
      </c>
      <c r="C13" s="20">
        <f t="shared" ref="C13:D13" si="4">C14+C15</f>
        <v>3534</v>
      </c>
      <c r="D13" s="20">
        <f t="shared" si="4"/>
        <v>3534</v>
      </c>
      <c r="E13" s="20">
        <f t="shared" ref="E13:H13" si="5">E14+E15</f>
        <v>0</v>
      </c>
      <c r="F13" s="20">
        <f t="shared" si="5"/>
        <v>0</v>
      </c>
      <c r="G13" s="20">
        <f t="shared" si="5"/>
        <v>0</v>
      </c>
      <c r="H13" s="20">
        <f t="shared" si="5"/>
        <v>0</v>
      </c>
      <c r="I13" s="20">
        <f t="shared" ref="I13:J13" si="6">I14+I15</f>
        <v>0</v>
      </c>
      <c r="J13" s="20">
        <f t="shared" si="6"/>
        <v>0</v>
      </c>
      <c r="K13" s="31"/>
    </row>
    <row r="14" spans="1:13" s="27" customFormat="1" ht="27.6" x14ac:dyDescent="0.3">
      <c r="A14" s="28">
        <v>1</v>
      </c>
      <c r="B14" s="29" t="s">
        <v>14</v>
      </c>
      <c r="C14" s="24">
        <v>1690.8</v>
      </c>
      <c r="D14" s="24">
        <v>1690.8</v>
      </c>
      <c r="E14" s="24"/>
      <c r="F14" s="24"/>
      <c r="G14" s="24"/>
      <c r="H14" s="24"/>
      <c r="I14" s="24"/>
      <c r="J14" s="24"/>
      <c r="K14" s="29" t="s">
        <v>37</v>
      </c>
    </row>
    <row r="15" spans="1:13" s="27" customFormat="1" ht="27.6" x14ac:dyDescent="0.3">
      <c r="A15" s="28">
        <v>2</v>
      </c>
      <c r="B15" s="29" t="s">
        <v>15</v>
      </c>
      <c r="C15" s="24">
        <v>1843.2</v>
      </c>
      <c r="D15" s="24">
        <v>1843.2</v>
      </c>
      <c r="E15" s="24"/>
      <c r="F15" s="24"/>
      <c r="G15" s="24"/>
      <c r="H15" s="24"/>
      <c r="I15" s="24"/>
      <c r="J15" s="24"/>
      <c r="K15" s="29" t="s">
        <v>37</v>
      </c>
    </row>
    <row r="16" spans="1:13" s="27" customFormat="1" ht="45" customHeight="1" x14ac:dyDescent="0.3">
      <c r="A16" s="23" t="s">
        <v>2</v>
      </c>
      <c r="B16" s="14" t="s">
        <v>9</v>
      </c>
      <c r="C16" s="15">
        <f>C18+C24+C30+C32</f>
        <v>0</v>
      </c>
      <c r="D16" s="15">
        <f t="shared" ref="D16:F16" si="7">D18+D24+D30+D32</f>
        <v>0</v>
      </c>
      <c r="E16" s="15">
        <f t="shared" si="7"/>
        <v>40243.299999999996</v>
      </c>
      <c r="F16" s="15">
        <f t="shared" si="7"/>
        <v>1800.3000000000002</v>
      </c>
      <c r="G16" s="15">
        <f>G18+G24+G30+G32+G34</f>
        <v>6599.2999999999993</v>
      </c>
      <c r="H16" s="15">
        <f t="shared" ref="H16:J16" si="8">H18+H24+H30+H32+H34</f>
        <v>664.2</v>
      </c>
      <c r="I16" s="15">
        <f t="shared" si="8"/>
        <v>17377.5</v>
      </c>
      <c r="J16" s="15">
        <f t="shared" si="8"/>
        <v>0</v>
      </c>
      <c r="K16" s="15"/>
    </row>
    <row r="17" spans="1:11" s="32" customFormat="1" ht="16.8" x14ac:dyDescent="0.3">
      <c r="A17" s="18"/>
      <c r="B17" s="33" t="s">
        <v>30</v>
      </c>
      <c r="C17" s="34"/>
      <c r="D17" s="20"/>
      <c r="E17" s="20"/>
      <c r="F17" s="20"/>
      <c r="G17" s="20"/>
      <c r="H17" s="20"/>
      <c r="I17" s="20"/>
      <c r="J17" s="20"/>
      <c r="K17" s="35"/>
    </row>
    <row r="18" spans="1:11" s="32" customFormat="1" ht="28.8" x14ac:dyDescent="0.3">
      <c r="A18" s="36"/>
      <c r="B18" s="36" t="s">
        <v>5</v>
      </c>
      <c r="C18" s="20">
        <f t="shared" ref="C18:J18" si="9">C19</f>
        <v>0</v>
      </c>
      <c r="D18" s="20">
        <f t="shared" si="9"/>
        <v>0</v>
      </c>
      <c r="E18" s="20">
        <f t="shared" si="9"/>
        <v>11752.9</v>
      </c>
      <c r="F18" s="20">
        <f t="shared" si="9"/>
        <v>381.4</v>
      </c>
      <c r="G18" s="20">
        <f t="shared" si="9"/>
        <v>0</v>
      </c>
      <c r="H18" s="20">
        <f t="shared" si="9"/>
        <v>0</v>
      </c>
      <c r="I18" s="20">
        <f t="shared" si="9"/>
        <v>12608</v>
      </c>
      <c r="J18" s="20">
        <f t="shared" si="9"/>
        <v>0</v>
      </c>
      <c r="K18" s="37"/>
    </row>
    <row r="19" spans="1:11" s="32" customFormat="1" ht="12.75" customHeight="1" x14ac:dyDescent="0.3">
      <c r="A19" s="38"/>
      <c r="B19" s="38" t="s">
        <v>6</v>
      </c>
      <c r="C19" s="39">
        <f t="shared" ref="C19:J19" si="10">SUM(C21:C23)</f>
        <v>0</v>
      </c>
      <c r="D19" s="39">
        <f t="shared" si="10"/>
        <v>0</v>
      </c>
      <c r="E19" s="39">
        <f t="shared" si="10"/>
        <v>11752.9</v>
      </c>
      <c r="F19" s="39">
        <f t="shared" si="10"/>
        <v>381.4</v>
      </c>
      <c r="G19" s="39">
        <f t="shared" si="10"/>
        <v>0</v>
      </c>
      <c r="H19" s="39">
        <f t="shared" si="10"/>
        <v>0</v>
      </c>
      <c r="I19" s="39">
        <f t="shared" si="10"/>
        <v>12608</v>
      </c>
      <c r="J19" s="39">
        <f t="shared" si="10"/>
        <v>0</v>
      </c>
      <c r="K19" s="33"/>
    </row>
    <row r="20" spans="1:11" s="32" customFormat="1" ht="11.25" customHeight="1" x14ac:dyDescent="0.3">
      <c r="A20" s="38"/>
      <c r="B20" s="38" t="s">
        <v>30</v>
      </c>
      <c r="C20" s="39"/>
      <c r="D20" s="39"/>
      <c r="E20" s="39"/>
      <c r="F20" s="39"/>
      <c r="G20" s="39"/>
      <c r="H20" s="39"/>
      <c r="I20" s="39"/>
      <c r="J20" s="39"/>
      <c r="K20" s="33"/>
    </row>
    <row r="21" spans="1:11" s="27" customFormat="1" ht="27.6" x14ac:dyDescent="0.3">
      <c r="A21" s="28">
        <v>1</v>
      </c>
      <c r="B21" s="29" t="s">
        <v>41</v>
      </c>
      <c r="C21" s="24"/>
      <c r="D21" s="24"/>
      <c r="E21" s="24"/>
      <c r="F21" s="24"/>
      <c r="G21" s="24"/>
      <c r="H21" s="24"/>
      <c r="I21" s="24">
        <v>12608</v>
      </c>
      <c r="J21" s="24"/>
      <c r="K21" s="29" t="s">
        <v>42</v>
      </c>
    </row>
    <row r="22" spans="1:11" s="27" customFormat="1" ht="41.4" x14ac:dyDescent="0.3">
      <c r="A22" s="28">
        <v>2</v>
      </c>
      <c r="B22" s="29" t="s">
        <v>52</v>
      </c>
      <c r="C22" s="24"/>
      <c r="D22" s="24"/>
      <c r="E22" s="24">
        <f>F22</f>
        <v>381.4</v>
      </c>
      <c r="F22" s="24">
        <v>381.4</v>
      </c>
      <c r="G22" s="24"/>
      <c r="H22" s="24"/>
      <c r="I22" s="24"/>
      <c r="J22" s="24"/>
      <c r="K22" s="29" t="s">
        <v>39</v>
      </c>
    </row>
    <row r="23" spans="1:11" s="27" customFormat="1" ht="27.6" x14ac:dyDescent="0.3">
      <c r="A23" s="28">
        <v>3</v>
      </c>
      <c r="B23" s="29" t="s">
        <v>57</v>
      </c>
      <c r="C23" s="24"/>
      <c r="D23" s="24"/>
      <c r="E23" s="24">
        <v>11371.5</v>
      </c>
      <c r="F23" s="24"/>
      <c r="G23" s="24"/>
      <c r="H23" s="24"/>
      <c r="I23" s="24"/>
      <c r="J23" s="24"/>
      <c r="K23" s="29" t="s">
        <v>40</v>
      </c>
    </row>
    <row r="24" spans="1:11" s="32" customFormat="1" ht="16.8" x14ac:dyDescent="0.3">
      <c r="A24" s="40"/>
      <c r="B24" s="41" t="s">
        <v>31</v>
      </c>
      <c r="C24" s="20">
        <f t="shared" ref="C24:J24" si="11">SUM(C25:C29)</f>
        <v>0</v>
      </c>
      <c r="D24" s="20">
        <f t="shared" si="11"/>
        <v>0</v>
      </c>
      <c r="E24" s="20">
        <f t="shared" si="11"/>
        <v>28490.399999999998</v>
      </c>
      <c r="F24" s="20">
        <f t="shared" si="11"/>
        <v>1418.9</v>
      </c>
      <c r="G24" s="20">
        <f t="shared" si="11"/>
        <v>0</v>
      </c>
      <c r="H24" s="20">
        <f t="shared" si="11"/>
        <v>0</v>
      </c>
      <c r="I24" s="20">
        <f t="shared" si="11"/>
        <v>4769.5</v>
      </c>
      <c r="J24" s="20">
        <f t="shared" si="11"/>
        <v>0</v>
      </c>
      <c r="K24" s="31"/>
    </row>
    <row r="25" spans="1:11" s="27" customFormat="1" ht="27.6" x14ac:dyDescent="0.3">
      <c r="A25" s="28">
        <v>1</v>
      </c>
      <c r="B25" s="29" t="s">
        <v>51</v>
      </c>
      <c r="C25" s="24"/>
      <c r="D25" s="24"/>
      <c r="E25" s="24">
        <v>27071.5</v>
      </c>
      <c r="F25" s="24"/>
      <c r="G25" s="24"/>
      <c r="H25" s="24"/>
      <c r="I25" s="24"/>
      <c r="J25" s="24"/>
      <c r="K25" s="29" t="s">
        <v>53</v>
      </c>
    </row>
    <row r="26" spans="1:11" s="27" customFormat="1" ht="27.6" x14ac:dyDescent="0.3">
      <c r="A26" s="28">
        <f>A25+1</f>
        <v>2</v>
      </c>
      <c r="B26" s="29" t="s">
        <v>43</v>
      </c>
      <c r="C26" s="24"/>
      <c r="D26" s="24"/>
      <c r="E26" s="24"/>
      <c r="F26" s="24"/>
      <c r="G26" s="24"/>
      <c r="H26" s="24"/>
      <c r="I26" s="24">
        <v>4769.5</v>
      </c>
      <c r="J26" s="24"/>
      <c r="K26" s="42" t="s">
        <v>42</v>
      </c>
    </row>
    <row r="27" spans="1:11" s="49" customFormat="1" ht="41.4" x14ac:dyDescent="0.3">
      <c r="A27" s="44">
        <f t="shared" ref="A27:A29" si="12">A26+1</f>
        <v>3</v>
      </c>
      <c r="B27" s="45" t="s">
        <v>33</v>
      </c>
      <c r="C27" s="46">
        <f>588.1+31.2-287.5+3.3-335.1</f>
        <v>0</v>
      </c>
      <c r="D27" s="46">
        <f>588.1+31.2-287.5+3.3-335.1</f>
        <v>0</v>
      </c>
      <c r="E27" s="47">
        <v>428.6</v>
      </c>
      <c r="F27" s="47">
        <v>428.6</v>
      </c>
      <c r="G27" s="47"/>
      <c r="H27" s="47"/>
      <c r="I27" s="47"/>
      <c r="J27" s="47"/>
      <c r="K27" s="48" t="s">
        <v>59</v>
      </c>
    </row>
    <row r="28" spans="1:11" s="49" customFormat="1" ht="41.4" x14ac:dyDescent="0.3">
      <c r="A28" s="44">
        <f t="shared" si="12"/>
        <v>4</v>
      </c>
      <c r="B28" s="45" t="s">
        <v>32</v>
      </c>
      <c r="C28" s="46">
        <f>968.3+52.7-407.4+6.2-619.8</f>
        <v>0</v>
      </c>
      <c r="D28" s="46">
        <f>968.3+52.7-407.4+6.2-619.8</f>
        <v>0</v>
      </c>
      <c r="E28" s="47">
        <v>626.79999999999995</v>
      </c>
      <c r="F28" s="47">
        <v>626.79999999999995</v>
      </c>
      <c r="G28" s="47"/>
      <c r="H28" s="47"/>
      <c r="I28" s="47"/>
      <c r="J28" s="47"/>
      <c r="K28" s="48" t="s">
        <v>60</v>
      </c>
    </row>
    <row r="29" spans="1:11" s="49" customFormat="1" ht="41.4" x14ac:dyDescent="0.3">
      <c r="A29" s="44">
        <f t="shared" si="12"/>
        <v>5</v>
      </c>
      <c r="B29" s="45" t="s">
        <v>34</v>
      </c>
      <c r="C29" s="46">
        <f>585.4+29.4-268.2+12-358.6</f>
        <v>0</v>
      </c>
      <c r="D29" s="46">
        <f>585.4+29.4-268.2+12-358.6</f>
        <v>0</v>
      </c>
      <c r="E29" s="47">
        <v>363.5</v>
      </c>
      <c r="F29" s="47">
        <v>363.5</v>
      </c>
      <c r="G29" s="47"/>
      <c r="H29" s="47"/>
      <c r="I29" s="47"/>
      <c r="J29" s="47"/>
      <c r="K29" s="48" t="s">
        <v>61</v>
      </c>
    </row>
    <row r="30" spans="1:11" s="54" customFormat="1" ht="16.8" x14ac:dyDescent="0.3">
      <c r="A30" s="50"/>
      <c r="B30" s="51" t="s">
        <v>44</v>
      </c>
      <c r="C30" s="52">
        <f t="shared" ref="C30:J30" si="13">SUM(C31:C31)</f>
        <v>0</v>
      </c>
      <c r="D30" s="52">
        <f t="shared" si="13"/>
        <v>0</v>
      </c>
      <c r="E30" s="52">
        <f t="shared" si="13"/>
        <v>0</v>
      </c>
      <c r="F30" s="52">
        <f t="shared" si="13"/>
        <v>0</v>
      </c>
      <c r="G30" s="52">
        <f t="shared" si="13"/>
        <v>2080.5</v>
      </c>
      <c r="H30" s="52">
        <f t="shared" si="13"/>
        <v>175</v>
      </c>
      <c r="I30" s="52">
        <f t="shared" si="13"/>
        <v>0</v>
      </c>
      <c r="J30" s="52">
        <f t="shared" si="13"/>
        <v>0</v>
      </c>
      <c r="K30" s="53"/>
    </row>
    <row r="31" spans="1:11" s="49" customFormat="1" ht="27.75" customHeight="1" x14ac:dyDescent="0.3">
      <c r="A31" s="44">
        <v>1</v>
      </c>
      <c r="B31" s="45" t="s">
        <v>45</v>
      </c>
      <c r="C31" s="47"/>
      <c r="D31" s="47"/>
      <c r="E31" s="47"/>
      <c r="F31" s="47"/>
      <c r="G31" s="47">
        <v>2080.5</v>
      </c>
      <c r="H31" s="47">
        <v>175</v>
      </c>
      <c r="I31" s="47"/>
      <c r="J31" s="47"/>
      <c r="K31" s="48" t="s">
        <v>49</v>
      </c>
    </row>
    <row r="32" spans="1:11" s="32" customFormat="1" ht="16.8" x14ac:dyDescent="0.3">
      <c r="A32" s="40"/>
      <c r="B32" s="41" t="s">
        <v>46</v>
      </c>
      <c r="C32" s="20">
        <f t="shared" ref="C32:J32" si="14">SUM(C33:C33)</f>
        <v>0</v>
      </c>
      <c r="D32" s="20">
        <f t="shared" si="14"/>
        <v>0</v>
      </c>
      <c r="E32" s="20">
        <f t="shared" si="14"/>
        <v>0</v>
      </c>
      <c r="F32" s="20">
        <f t="shared" si="14"/>
        <v>0</v>
      </c>
      <c r="G32" s="20">
        <f t="shared" si="14"/>
        <v>2288.3999999999996</v>
      </c>
      <c r="H32" s="20">
        <f t="shared" si="14"/>
        <v>219.2</v>
      </c>
      <c r="I32" s="20">
        <f t="shared" si="14"/>
        <v>0</v>
      </c>
      <c r="J32" s="20">
        <f t="shared" si="14"/>
        <v>0</v>
      </c>
      <c r="K32" s="31"/>
    </row>
    <row r="33" spans="1:11" s="27" customFormat="1" ht="27.6" x14ac:dyDescent="0.3">
      <c r="A33" s="28">
        <v>1</v>
      </c>
      <c r="B33" s="29" t="s">
        <v>58</v>
      </c>
      <c r="C33" s="24"/>
      <c r="D33" s="24"/>
      <c r="E33" s="24"/>
      <c r="F33" s="24"/>
      <c r="G33" s="24">
        <v>2288.3999999999996</v>
      </c>
      <c r="H33" s="24">
        <v>219.2</v>
      </c>
      <c r="I33" s="24"/>
      <c r="J33" s="24"/>
      <c r="K33" s="42" t="s">
        <v>54</v>
      </c>
    </row>
    <row r="34" spans="1:11" s="32" customFormat="1" ht="28.8" x14ac:dyDescent="0.3">
      <c r="A34" s="40"/>
      <c r="B34" s="41" t="s">
        <v>47</v>
      </c>
      <c r="C34" s="20">
        <f t="shared" ref="C34:J34" si="15">SUM(C35:C35)</f>
        <v>0</v>
      </c>
      <c r="D34" s="20">
        <f t="shared" si="15"/>
        <v>0</v>
      </c>
      <c r="E34" s="20">
        <f t="shared" si="15"/>
        <v>0</v>
      </c>
      <c r="F34" s="20">
        <f t="shared" si="15"/>
        <v>0</v>
      </c>
      <c r="G34" s="20">
        <f t="shared" si="15"/>
        <v>2230.4</v>
      </c>
      <c r="H34" s="20">
        <f t="shared" si="15"/>
        <v>270</v>
      </c>
      <c r="I34" s="20">
        <f t="shared" si="15"/>
        <v>0</v>
      </c>
      <c r="J34" s="20">
        <f t="shared" si="15"/>
        <v>0</v>
      </c>
      <c r="K34" s="31"/>
    </row>
    <row r="35" spans="1:11" s="27" customFormat="1" ht="27.6" x14ac:dyDescent="0.3">
      <c r="A35" s="28">
        <v>1</v>
      </c>
      <c r="B35" s="29" t="s">
        <v>48</v>
      </c>
      <c r="C35" s="24"/>
      <c r="D35" s="24"/>
      <c r="E35" s="24"/>
      <c r="F35" s="24"/>
      <c r="G35" s="24">
        <v>2230.4</v>
      </c>
      <c r="H35" s="24">
        <v>270</v>
      </c>
      <c r="I35" s="24"/>
      <c r="J35" s="24"/>
      <c r="K35" s="42" t="s">
        <v>55</v>
      </c>
    </row>
  </sheetData>
  <mergeCells count="1">
    <mergeCell ref="A4:K4"/>
  </mergeCells>
  <pageMargins left="0.59055118110236227" right="0.39370078740157483" top="0.39370078740157483" bottom="0.39370078740157483" header="0" footer="0"/>
  <pageSetup paperSize="9" scale="59" fitToHeight="2" orientation="landscape" r:id="rId1"/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Пожарная </vt:lpstr>
      <vt:lpstr>'Пожарная '!Заголовки_для_печати</vt:lpstr>
      <vt:lpstr>'Пожарная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2026-07-06T05:56:58Z</dcterms:modified>
</cp:coreProperties>
</file>